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2023级研究生\08 评优与资助\研究生奖学金评定细则\信息工程学院研究生奖学金评定办法（2024修订）\"/>
    </mc:Choice>
  </mc:AlternateContent>
  <xr:revisionPtr revIDLastSave="0" documentId="13_ncr:1_{7AF7907E-08E3-40D2-8A71-FBD44BCDD5E5}" xr6:coauthVersionLast="47" xr6:coauthVersionMax="47" xr10:uidLastSave="{00000000-0000-0000-0000-000000000000}"/>
  <bookViews>
    <workbookView xWindow="2304" yWindow="2304" windowWidth="16200" windowHeight="9360" activeTab="2" xr2:uid="{00000000-000D-0000-FFFF-FFFF00000000}"/>
  </bookViews>
  <sheets>
    <sheet name="硕士国奖综测评分" sheetId="5" r:id="rId1"/>
    <sheet name="研究生学业奖学金综测评分" sheetId="3" r:id="rId2"/>
    <sheet name="博士国奖成果统计" sheetId="2" r:id="rId3"/>
    <sheet name="博士卓越奖学金中期考核" sheetId="4" r:id="rId4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5" i="3" l="1"/>
  <c r="AR5" i="3"/>
  <c r="AO5" i="3"/>
  <c r="AN5" i="3"/>
  <c r="AK5" i="3"/>
  <c r="AF5" i="3"/>
  <c r="AC5" i="3"/>
  <c r="AB5" i="3"/>
  <c r="AA5" i="3"/>
  <c r="Z5" i="3"/>
  <c r="N5" i="3"/>
  <c r="L5" i="3"/>
  <c r="J5" i="3"/>
  <c r="I5" i="3"/>
  <c r="AO5" i="5"/>
  <c r="AL5" i="5"/>
  <c r="AI5" i="5"/>
  <c r="AH5" i="5"/>
  <c r="AE5" i="5"/>
  <c r="Z5" i="5"/>
  <c r="W5" i="5"/>
  <c r="V5" i="5"/>
  <c r="M5" i="5"/>
  <c r="J5" i="5"/>
  <c r="I5" i="5"/>
</calcChain>
</file>

<file path=xl/sharedStrings.xml><?xml version="1.0" encoding="utf-8"?>
<sst xmlns="http://schemas.openxmlformats.org/spreadsheetml/2006/main" count="175" uniqueCount="90">
  <si>
    <t>信息工程学院研究生综合素质测评评分汇总表（硕士国奖用）
硕士研究生国家奖学金评审量化总分=德育分+课业成绩×50%+学术科研表现（论文专利、学术科技竞赛、学术活动、学术讲座）×60%+体育、美育、劳育总分×20%+精神文明×20%。</t>
  </si>
  <si>
    <t>序号</t>
  </si>
  <si>
    <t>姓名</t>
  </si>
  <si>
    <t>专业</t>
  </si>
  <si>
    <t>班级</t>
  </si>
  <si>
    <t>学号</t>
  </si>
  <si>
    <t>参评学年（有下拉选项）</t>
  </si>
  <si>
    <t>德育</t>
  </si>
  <si>
    <t>智育</t>
  </si>
  <si>
    <t>体育、美育</t>
  </si>
  <si>
    <t>劳育</t>
  </si>
  <si>
    <t>其他表现</t>
  </si>
  <si>
    <t>学习成绩</t>
  </si>
  <si>
    <t>论文专利</t>
  </si>
  <si>
    <t>学科竞赛</t>
  </si>
  <si>
    <t>学术活动</t>
  </si>
  <si>
    <t>学术讲座</t>
  </si>
  <si>
    <t>社会工作</t>
  </si>
  <si>
    <t>社会实践</t>
  </si>
  <si>
    <t>两室文化建设</t>
  </si>
  <si>
    <t>思想教育得分</t>
  </si>
  <si>
    <t>日常表现得分</t>
  </si>
  <si>
    <t>自动计算德育总分</t>
  </si>
  <si>
    <t>判断验证（得分小于9不通过）</t>
  </si>
  <si>
    <t>系统导出所有课程平均成绩</t>
  </si>
  <si>
    <t>成绩最低分</t>
  </si>
  <si>
    <t>自动判断无不及格课程</t>
  </si>
  <si>
    <t>论文、专利成果
（须提供相关检索证明和受理授权证明复印件，明确显示作者或发明人排序，导师签字）</t>
  </si>
  <si>
    <t>得分</t>
  </si>
  <si>
    <t>学科学术竞赛经历（提供证书复印件或参加的证明）</t>
  </si>
  <si>
    <t xml:space="preserve">学术活动经历 </t>
  </si>
  <si>
    <t>学术讲座次数（以科协和学院统计为准）</t>
  </si>
  <si>
    <t>自动计算论文、竞赛、学术活动讲座总分</t>
  </si>
  <si>
    <t>论文、竞赛、学术活动讲座总分是否满足基本条件</t>
  </si>
  <si>
    <t>文体活动或其他评比活动经历（需打出证明材料，并圈出个人姓名）</t>
  </si>
  <si>
    <t>自动判断文体活动是否达标</t>
  </si>
  <si>
    <t>社会工作经历</t>
  </si>
  <si>
    <t>政治面貌</t>
  </si>
  <si>
    <t>本学年志愿汇工时数</t>
  </si>
  <si>
    <t>自动计算志愿服务得分</t>
  </si>
  <si>
    <t>暑期社会实践、新闻投稿情况</t>
  </si>
  <si>
    <t>社会实践总分</t>
  </si>
  <si>
    <t>自动判断社会实践是否达标</t>
  </si>
  <si>
    <t>自动计算劳育总分</t>
  </si>
  <si>
    <t>奖惩情况</t>
  </si>
  <si>
    <t>总分</t>
  </si>
  <si>
    <t>自动计算总分</t>
  </si>
  <si>
    <t>示例（带公式）</t>
  </si>
  <si>
    <t>张三</t>
  </si>
  <si>
    <t>电子科学与技术</t>
  </si>
  <si>
    <t>信研2101</t>
  </si>
  <si>
    <t>1049722100001</t>
  </si>
  <si>
    <t>硕士第二学年</t>
  </si>
  <si>
    <t>研电赛省一(+6)研电赛省二(+4)理工合伙人校三(+0.3)智慧城市成功参与2次(+0.4)</t>
  </si>
  <si>
    <t>11次讲座</t>
  </si>
  <si>
    <t>乒乓球比赛0.2，篮球比赛0.2，拔河比赛0.2，校优秀实验室成员(光电子实验室0.2)</t>
  </si>
  <si>
    <t>班长(3)</t>
  </si>
  <si>
    <t>共青团员</t>
  </si>
  <si>
    <t>暑期“三下乡”活动（0.5）</t>
  </si>
  <si>
    <t>学院通报表扬2次(0.6)</t>
  </si>
  <si>
    <t>信息工程学院研究生综合素质测评评分汇总表（研究生学业奖学金用）</t>
  </si>
  <si>
    <t>导师评价</t>
  </si>
  <si>
    <t>自动折算学习成绩加分</t>
  </si>
  <si>
    <t>导师姓名</t>
  </si>
  <si>
    <t>导师评价加分</t>
  </si>
  <si>
    <t>导师科研折算经费加分</t>
  </si>
  <si>
    <t>自动计算导师评价加分</t>
  </si>
  <si>
    <t>自动计算智育总分</t>
  </si>
  <si>
    <t>信息学部博士研究生国家奖学金成果统计表</t>
  </si>
  <si>
    <t>学院</t>
  </si>
  <si>
    <t>年级</t>
  </si>
  <si>
    <t>导师</t>
  </si>
  <si>
    <t>联系方式</t>
  </si>
  <si>
    <t>德育等级</t>
  </si>
  <si>
    <t>学术条件</t>
  </si>
  <si>
    <t>是否曾获得过国家奖学金，若是则备注获奖时间</t>
  </si>
  <si>
    <t>高水平论文名称</t>
  </si>
  <si>
    <t>论文期刊名</t>
  </si>
  <si>
    <t>论文等级（论文发表当年JCR分区）</t>
  </si>
  <si>
    <t>影响因子
（论文发表当年）</t>
  </si>
  <si>
    <t>论文见刊时间</t>
  </si>
  <si>
    <t>赋予分值</t>
  </si>
  <si>
    <t>获得国际学术奖励</t>
  </si>
  <si>
    <t>省部级以上科技成果奖励</t>
  </si>
  <si>
    <t>发明专利名称、专利号和获得时间</t>
  </si>
  <si>
    <t>信息工程学院博士研究生卓越奖学金中期考核成果汇总表</t>
  </si>
  <si>
    <t>成果情况</t>
  </si>
  <si>
    <t>发明专利（需有证书）</t>
  </si>
  <si>
    <t>符合条件成果</t>
  </si>
  <si>
    <t>考核结果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</si>
</sst>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0.00_);[Red]\(0.00\)"/>
    <numFmt numFmtId="177" formatCode="0.000000_ "/>
    <numFmt numFmtId="178" formatCode="0.00_ "/>
    <numFmt numFmtId="179" formatCode="0.0000_ "/>
    <numFmt numFmtId="180" formatCode="0.000000000_);[Red]\(0.000000000\)"/>
  </numFmts>
  <fonts count="24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8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6"/>
      <color theme="1"/>
      <name val="Times New Roman"/>
      <family val="1"/>
    </font>
    <font>
      <sz val="16"/>
      <color theme="1"/>
      <name val="宋体"/>
      <family val="3"/>
      <charset val="134"/>
    </font>
    <font>
      <sz val="16"/>
      <name val="Times New Roman"/>
      <family val="1"/>
    </font>
    <font>
      <b/>
      <sz val="18"/>
      <color theme="1"/>
      <name val="等线"/>
      <family val="3"/>
      <charset val="134"/>
      <scheme val="minor"/>
    </font>
    <font>
      <b/>
      <sz val="20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2" fillId="0" borderId="0"/>
  </cellStyleXfs>
  <cellXfs count="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49" fontId="0" fillId="0" borderId="0" xfId="0" applyNumberFormat="1">
      <alignment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1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8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178" fontId="18" fillId="4" borderId="2" xfId="0" applyNumberFormat="1" applyFont="1" applyFill="1" applyBorder="1" applyAlignment="1">
      <alignment horizontal="center" vertical="center" wrapText="1"/>
    </xf>
    <xf numFmtId="177" fontId="21" fillId="4" borderId="2" xfId="0" applyNumberFormat="1" applyFont="1" applyFill="1" applyBorder="1" applyAlignment="1">
      <alignment horizontal="center" vertical="center" wrapText="1"/>
    </xf>
    <xf numFmtId="179" fontId="18" fillId="4" borderId="2" xfId="0" applyNumberFormat="1" applyFont="1" applyFill="1" applyBorder="1" applyAlignment="1">
      <alignment horizontal="center" vertical="center" wrapText="1"/>
    </xf>
    <xf numFmtId="179" fontId="21" fillId="4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 wrapText="1"/>
    </xf>
    <xf numFmtId="177" fontId="20" fillId="0" borderId="2" xfId="0" applyNumberFormat="1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80" fontId="21" fillId="0" borderId="2" xfId="0" applyNumberFormat="1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vertical="center" wrapText="1"/>
    </xf>
    <xf numFmtId="0" fontId="18" fillId="8" borderId="5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78" fontId="18" fillId="4" borderId="2" xfId="0" applyNumberFormat="1" applyFont="1" applyFill="1" applyBorder="1" applyAlignment="1">
      <alignment horizontal="center" vertical="center" wrapText="1"/>
    </xf>
    <xf numFmtId="180" fontId="18" fillId="5" borderId="2" xfId="0" applyNumberFormat="1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179" fontId="18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77" fontId="15" fillId="0" borderId="2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</cellXfs>
  <cellStyles count="2">
    <cellStyle name="Normal" xfId="1" xr:uid="{00000000-0005-0000-0000-000031000000}"/>
    <cellStyle name="常规" xfId="0" builtinId="0"/>
  </cellStyles>
  <dxfs count="12"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FF0000"/>
      </font>
      <fill>
        <patternFill patternType="none"/>
      </fill>
    </dxf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8AD37BE9-A0BD-42DA-8392-DE69C42C3D1C}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"/>
  <sheetViews>
    <sheetView topLeftCell="A4" zoomScale="55" zoomScaleNormal="55" workbookViewId="0">
      <selection activeCell="W11" sqref="W11"/>
    </sheetView>
  </sheetViews>
  <sheetFormatPr defaultColWidth="8.6640625" defaultRowHeight="13.8" x14ac:dyDescent="0.25"/>
  <sheetData>
    <row r="1" spans="1:41" ht="90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1"/>
      <c r="K1" s="51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</row>
    <row r="2" spans="1:41" ht="15.6" x14ac:dyDescent="0.25">
      <c r="A2" s="60" t="s">
        <v>1</v>
      </c>
      <c r="B2" s="61" t="s">
        <v>2</v>
      </c>
      <c r="C2" s="62" t="s">
        <v>3</v>
      </c>
      <c r="D2" s="62" t="s">
        <v>4</v>
      </c>
      <c r="E2" s="61" t="s">
        <v>5</v>
      </c>
      <c r="F2" s="63" t="s">
        <v>6</v>
      </c>
      <c r="G2" s="52" t="s">
        <v>7</v>
      </c>
      <c r="H2" s="52"/>
      <c r="I2" s="52"/>
      <c r="J2" s="52"/>
      <c r="K2" s="53" t="s">
        <v>8</v>
      </c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  <c r="W2" s="54"/>
      <c r="X2" s="55" t="s">
        <v>9</v>
      </c>
      <c r="Y2" s="55"/>
      <c r="Z2" s="55"/>
      <c r="AA2" s="56" t="s">
        <v>10</v>
      </c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7" t="s">
        <v>11</v>
      </c>
      <c r="AN2" s="58"/>
      <c r="AO2" s="45"/>
    </row>
    <row r="3" spans="1:41" ht="15.6" x14ac:dyDescent="0.25">
      <c r="A3" s="60"/>
      <c r="B3" s="61"/>
      <c r="C3" s="62"/>
      <c r="D3" s="62"/>
      <c r="E3" s="61"/>
      <c r="F3" s="64"/>
      <c r="G3" s="26"/>
      <c r="H3" s="26"/>
      <c r="I3" s="26"/>
      <c r="J3" s="26"/>
      <c r="K3" s="53" t="s">
        <v>12</v>
      </c>
      <c r="L3" s="53"/>
      <c r="M3" s="53"/>
      <c r="N3" s="53" t="s">
        <v>13</v>
      </c>
      <c r="O3" s="53"/>
      <c r="P3" s="53" t="s">
        <v>14</v>
      </c>
      <c r="Q3" s="53"/>
      <c r="R3" s="53" t="s">
        <v>15</v>
      </c>
      <c r="S3" s="53"/>
      <c r="T3" s="53" t="s">
        <v>16</v>
      </c>
      <c r="U3" s="53"/>
      <c r="V3" s="59"/>
      <c r="W3" s="59"/>
      <c r="X3" s="38"/>
      <c r="Y3" s="38"/>
      <c r="Z3" s="38"/>
      <c r="AA3" s="56" t="s">
        <v>17</v>
      </c>
      <c r="AB3" s="56"/>
      <c r="AC3" s="56" t="s">
        <v>18</v>
      </c>
      <c r="AD3" s="56"/>
      <c r="AE3" s="56"/>
      <c r="AF3" s="56"/>
      <c r="AG3" s="56"/>
      <c r="AH3" s="56"/>
      <c r="AI3" s="56"/>
      <c r="AJ3" s="56" t="s">
        <v>19</v>
      </c>
      <c r="AK3" s="56"/>
      <c r="AL3" s="41"/>
      <c r="AM3" s="48"/>
      <c r="AN3" s="49"/>
      <c r="AO3" s="45"/>
    </row>
    <row r="4" spans="1:41" ht="265.2" x14ac:dyDescent="0.25">
      <c r="A4" s="60"/>
      <c r="B4" s="61"/>
      <c r="C4" s="62"/>
      <c r="D4" s="62"/>
      <c r="E4" s="62"/>
      <c r="F4" s="65"/>
      <c r="G4" s="27" t="s">
        <v>20</v>
      </c>
      <c r="H4" s="27" t="s">
        <v>21</v>
      </c>
      <c r="I4" s="31" t="s">
        <v>22</v>
      </c>
      <c r="J4" s="31" t="s">
        <v>23</v>
      </c>
      <c r="K4" s="32" t="s">
        <v>24</v>
      </c>
      <c r="L4" s="34" t="s">
        <v>25</v>
      </c>
      <c r="M4" s="35" t="s">
        <v>26</v>
      </c>
      <c r="N4" s="34" t="s">
        <v>27</v>
      </c>
      <c r="O4" s="34" t="s">
        <v>28</v>
      </c>
      <c r="P4" s="34" t="s">
        <v>29</v>
      </c>
      <c r="Q4" s="34" t="s">
        <v>28</v>
      </c>
      <c r="R4" s="34" t="s">
        <v>30</v>
      </c>
      <c r="S4" s="34" t="s">
        <v>28</v>
      </c>
      <c r="T4" s="34" t="s">
        <v>31</v>
      </c>
      <c r="U4" s="34" t="s">
        <v>28</v>
      </c>
      <c r="V4" s="35" t="s">
        <v>32</v>
      </c>
      <c r="W4" s="35" t="s">
        <v>33</v>
      </c>
      <c r="X4" s="39" t="s">
        <v>34</v>
      </c>
      <c r="Y4" s="39" t="s">
        <v>28</v>
      </c>
      <c r="Z4" s="40" t="s">
        <v>35</v>
      </c>
      <c r="AA4" s="42" t="s">
        <v>36</v>
      </c>
      <c r="AB4" s="42" t="s">
        <v>28</v>
      </c>
      <c r="AC4" s="42" t="s">
        <v>37</v>
      </c>
      <c r="AD4" s="42" t="s">
        <v>38</v>
      </c>
      <c r="AE4" s="43" t="s">
        <v>39</v>
      </c>
      <c r="AF4" s="42" t="s">
        <v>40</v>
      </c>
      <c r="AG4" s="42" t="s">
        <v>28</v>
      </c>
      <c r="AH4" s="42" t="s">
        <v>41</v>
      </c>
      <c r="AI4" s="43" t="s">
        <v>42</v>
      </c>
      <c r="AJ4" s="42" t="s">
        <v>19</v>
      </c>
      <c r="AK4" s="46" t="s">
        <v>28</v>
      </c>
      <c r="AL4" s="43" t="s">
        <v>43</v>
      </c>
      <c r="AM4" s="44" t="s">
        <v>44</v>
      </c>
      <c r="AN4" s="44" t="s">
        <v>45</v>
      </c>
      <c r="AO4" s="47" t="s">
        <v>46</v>
      </c>
    </row>
    <row r="5" spans="1:41" ht="45.9" customHeight="1" x14ac:dyDescent="0.25">
      <c r="A5" s="28" t="s">
        <v>47</v>
      </c>
      <c r="B5" s="28" t="s">
        <v>48</v>
      </c>
      <c r="C5" s="28" t="s">
        <v>49</v>
      </c>
      <c r="D5" s="29" t="s">
        <v>50</v>
      </c>
      <c r="E5" s="30" t="s">
        <v>51</v>
      </c>
      <c r="F5" s="30" t="s">
        <v>52</v>
      </c>
      <c r="G5" s="29">
        <v>5</v>
      </c>
      <c r="H5" s="29">
        <v>3</v>
      </c>
      <c r="I5" s="29">
        <f>G5+H5</f>
        <v>8</v>
      </c>
      <c r="J5" s="36" t="b">
        <f>I5&gt;=9</f>
        <v>0</v>
      </c>
      <c r="K5" s="36">
        <v>89</v>
      </c>
      <c r="L5" s="29">
        <v>75</v>
      </c>
      <c r="M5" s="29" t="b">
        <f>L5&gt;=60</f>
        <v>1</v>
      </c>
      <c r="N5" s="28"/>
      <c r="O5" s="29">
        <v>0</v>
      </c>
      <c r="P5" s="28" t="s">
        <v>53</v>
      </c>
      <c r="Q5" s="29">
        <v>0</v>
      </c>
      <c r="R5" s="29"/>
      <c r="S5" s="29">
        <v>0</v>
      </c>
      <c r="T5" s="28" t="s">
        <v>54</v>
      </c>
      <c r="U5" s="29">
        <v>0.4</v>
      </c>
      <c r="V5" s="29">
        <f>SUM(O5,Q5,S5,U5)</f>
        <v>0.4</v>
      </c>
      <c r="W5" s="29" t="b">
        <f>IF(OR(ISNUMBER(SEARCH("第一学年",F5)),ISNUMBER(SEARCH("第二学年",F5))),IF(V5&gt;=0.4,TRUE,FALSE),IF(ISNUMBER(SEARCH("第三学年",F5)),TRUE,FALSE))</f>
        <v>1</v>
      </c>
      <c r="X5" s="28" t="s">
        <v>55</v>
      </c>
      <c r="Y5" s="29">
        <v>0.1</v>
      </c>
      <c r="Z5" s="28" t="b">
        <f>Y5&gt;=0.2</f>
        <v>0</v>
      </c>
      <c r="AA5" s="28" t="s">
        <v>56</v>
      </c>
      <c r="AB5" s="29">
        <v>3</v>
      </c>
      <c r="AC5" s="29" t="s">
        <v>57</v>
      </c>
      <c r="AD5" s="29">
        <v>0</v>
      </c>
      <c r="AE5" s="29">
        <f>IF(OR(AC5="中共党员",AC5="预备党员"),MIN(AD5*(3/30),3),MIN(AD5*(3/20),3))</f>
        <v>0</v>
      </c>
      <c r="AF5" s="29" t="s">
        <v>58</v>
      </c>
      <c r="AG5" s="29">
        <v>0.5</v>
      </c>
      <c r="AH5" s="29">
        <f>AE5+AG5</f>
        <v>0.5</v>
      </c>
      <c r="AI5" s="29" t="str">
        <f>IF(OR(AC5="中共党员",AC5="预备党员"),IF(AH5&gt;=2,"是","否"),IF(AH5&gt;=1.5,"是","否"))</f>
        <v>否</v>
      </c>
      <c r="AJ5" s="29"/>
      <c r="AK5" s="29">
        <v>1</v>
      </c>
      <c r="AL5" s="29">
        <f>SUM(AB5,AH5,AK5)</f>
        <v>4.5</v>
      </c>
      <c r="AM5" s="28" t="s">
        <v>59</v>
      </c>
      <c r="AN5" s="28">
        <v>0.6</v>
      </c>
      <c r="AO5" s="29">
        <f>I5+K5*0.5+V5*0.6+AL5*0.2+AN5*0.2</f>
        <v>53.76</v>
      </c>
    </row>
  </sheetData>
  <mergeCells count="21">
    <mergeCell ref="V3:W3"/>
    <mergeCell ref="AA3:AB3"/>
    <mergeCell ref="AC3:AI3"/>
    <mergeCell ref="AJ3:AK3"/>
    <mergeCell ref="A2:A4"/>
    <mergeCell ref="B2:B4"/>
    <mergeCell ref="C2:C4"/>
    <mergeCell ref="D2:D4"/>
    <mergeCell ref="E2:E4"/>
    <mergeCell ref="F2:F4"/>
    <mergeCell ref="K3:M3"/>
    <mergeCell ref="N3:O3"/>
    <mergeCell ref="P3:Q3"/>
    <mergeCell ref="R3:S3"/>
    <mergeCell ref="T3:U3"/>
    <mergeCell ref="A1:AO1"/>
    <mergeCell ref="G2:J2"/>
    <mergeCell ref="K2:W2"/>
    <mergeCell ref="X2:Z2"/>
    <mergeCell ref="AA2:AL2"/>
    <mergeCell ref="AM2:AN2"/>
  </mergeCells>
  <phoneticPr fontId="23" type="noConversion"/>
  <conditionalFormatting sqref="J1:J5">
    <cfRule type="cellIs" dxfId="9" priority="5" operator="equal">
      <formula>FALSE</formula>
    </cfRule>
  </conditionalFormatting>
  <conditionalFormatting sqref="Z1:Z5">
    <cfRule type="cellIs" dxfId="8" priority="1" operator="equal">
      <formula>FALSE</formula>
    </cfRule>
  </conditionalFormatting>
  <conditionalFormatting sqref="M1 M5">
    <cfRule type="cellIs" dxfId="7" priority="4" operator="equal">
      <formula>FALSE</formula>
    </cfRule>
  </conditionalFormatting>
  <conditionalFormatting sqref="W1:W2 W4:W5">
    <cfRule type="cellIs" dxfId="6" priority="3" operator="equal">
      <formula>FALSE</formula>
    </cfRule>
  </conditionalFormatting>
  <conditionalFormatting sqref="AI1:AK2 AI3:AJ3 AI4:AK5">
    <cfRule type="cellIs" dxfId="5" priority="2" operator="equal">
      <formula>"否"</formula>
    </cfRule>
  </conditionalFormatting>
  <dataValidations count="3">
    <dataValidation type="list" allowBlank="1" showInputMessage="1" showErrorMessage="1" sqref="F1 F5" xr:uid="{00000000-0002-0000-0000-000000000000}">
      <formula1>"硕士第一学年,硕士第二学年,博士第一学年,博士第二学年,博士第三学年"</formula1>
    </dataValidation>
    <dataValidation type="list" errorStyle="information" allowBlank="1" showInputMessage="1" showErrorMessage="1" sqref="F2 F3 F4" xr:uid="{00000000-0002-0000-0000-000001000000}">
      <formula1>"硕士第一学年,硕士第二学年,博士第一学年,博士第二学年,博士第三学年"</formula1>
    </dataValidation>
    <dataValidation type="list" allowBlank="1" showInputMessage="1" showErrorMessage="1" sqref="AC1:AC2 AC4:AC5" xr:uid="{00000000-0002-0000-0000-000002000000}">
      <formula1>"中共党员,预备党员,共青团员,群众"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5"/>
  <sheetViews>
    <sheetView zoomScale="55" zoomScaleNormal="55" workbookViewId="0">
      <selection activeCell="I18" sqref="I18"/>
    </sheetView>
  </sheetViews>
  <sheetFormatPr defaultColWidth="8.6640625" defaultRowHeight="13.8" x14ac:dyDescent="0.25"/>
  <cols>
    <col min="12" max="12" width="10.6640625"/>
    <col min="21" max="21" width="13.33203125" customWidth="1"/>
    <col min="30" max="30" width="18.21875" customWidth="1"/>
    <col min="31" max="31" width="12.77734375" customWidth="1"/>
    <col min="32" max="32" width="18.21875" customWidth="1"/>
  </cols>
  <sheetData>
    <row r="1" spans="1:47" ht="25.8" x14ac:dyDescent="0.25">
      <c r="A1" s="50" t="s">
        <v>60</v>
      </c>
      <c r="B1" s="50"/>
      <c r="C1" s="50"/>
      <c r="D1" s="50"/>
      <c r="E1" s="50"/>
      <c r="F1" s="50"/>
      <c r="G1" s="50"/>
      <c r="H1" s="50"/>
      <c r="I1" s="50"/>
      <c r="J1" s="51"/>
      <c r="K1" s="51"/>
      <c r="L1" s="66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</row>
    <row r="2" spans="1:47" ht="15.6" x14ac:dyDescent="0.25">
      <c r="A2" s="60" t="s">
        <v>1</v>
      </c>
      <c r="B2" s="61" t="s">
        <v>2</v>
      </c>
      <c r="C2" s="62" t="s">
        <v>3</v>
      </c>
      <c r="D2" s="62" t="s">
        <v>4</v>
      </c>
      <c r="E2" s="61" t="s">
        <v>5</v>
      </c>
      <c r="F2" s="63" t="s">
        <v>6</v>
      </c>
      <c r="G2" s="52" t="s">
        <v>7</v>
      </c>
      <c r="H2" s="52"/>
      <c r="I2" s="52"/>
      <c r="J2" s="52"/>
      <c r="K2" s="53" t="s">
        <v>8</v>
      </c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67"/>
      <c r="X2" s="67"/>
      <c r="Y2" s="67"/>
      <c r="Z2" s="54"/>
      <c r="AA2" s="54"/>
      <c r="AB2" s="54"/>
      <c r="AC2" s="53"/>
      <c r="AD2" s="55" t="s">
        <v>9</v>
      </c>
      <c r="AE2" s="55"/>
      <c r="AF2" s="55"/>
      <c r="AG2" s="56" t="s">
        <v>10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68" t="s">
        <v>11</v>
      </c>
      <c r="AT2" s="68"/>
      <c r="AU2" s="45"/>
    </row>
    <row r="3" spans="1:47" ht="15.6" x14ac:dyDescent="0.25">
      <c r="A3" s="60"/>
      <c r="B3" s="61"/>
      <c r="C3" s="62"/>
      <c r="D3" s="62"/>
      <c r="E3" s="61"/>
      <c r="F3" s="64"/>
      <c r="G3" s="26"/>
      <c r="H3" s="26"/>
      <c r="I3" s="26"/>
      <c r="J3" s="26"/>
      <c r="K3" s="53" t="s">
        <v>12</v>
      </c>
      <c r="L3" s="53"/>
      <c r="M3" s="53"/>
      <c r="N3" s="53"/>
      <c r="O3" s="53" t="s">
        <v>13</v>
      </c>
      <c r="P3" s="53"/>
      <c r="Q3" s="53" t="s">
        <v>14</v>
      </c>
      <c r="R3" s="53"/>
      <c r="S3" s="53" t="s">
        <v>15</v>
      </c>
      <c r="T3" s="53"/>
      <c r="U3" s="53" t="s">
        <v>16</v>
      </c>
      <c r="V3" s="53"/>
      <c r="W3" s="59" t="s">
        <v>61</v>
      </c>
      <c r="X3" s="59"/>
      <c r="Y3" s="59"/>
      <c r="Z3" s="59"/>
      <c r="AA3" s="59"/>
      <c r="AB3" s="59"/>
      <c r="AC3" s="59"/>
      <c r="AD3" s="38"/>
      <c r="AE3" s="38"/>
      <c r="AF3" s="38"/>
      <c r="AG3" s="56" t="s">
        <v>17</v>
      </c>
      <c r="AH3" s="56"/>
      <c r="AI3" s="56" t="s">
        <v>18</v>
      </c>
      <c r="AJ3" s="56"/>
      <c r="AK3" s="56"/>
      <c r="AL3" s="56"/>
      <c r="AM3" s="56"/>
      <c r="AN3" s="56"/>
      <c r="AO3" s="56"/>
      <c r="AP3" s="56" t="s">
        <v>19</v>
      </c>
      <c r="AQ3" s="56"/>
      <c r="AR3" s="41"/>
      <c r="AS3" s="44"/>
      <c r="AT3" s="44"/>
      <c r="AU3" s="45"/>
    </row>
    <row r="4" spans="1:47" ht="120" customHeight="1" x14ac:dyDescent="0.25">
      <c r="A4" s="60"/>
      <c r="B4" s="61"/>
      <c r="C4" s="62"/>
      <c r="D4" s="62"/>
      <c r="E4" s="62"/>
      <c r="F4" s="65"/>
      <c r="G4" s="27" t="s">
        <v>20</v>
      </c>
      <c r="H4" s="27" t="s">
        <v>21</v>
      </c>
      <c r="I4" s="31" t="s">
        <v>22</v>
      </c>
      <c r="J4" s="31" t="s">
        <v>23</v>
      </c>
      <c r="K4" s="32" t="s">
        <v>24</v>
      </c>
      <c r="L4" s="33" t="s">
        <v>62</v>
      </c>
      <c r="M4" s="34" t="s">
        <v>25</v>
      </c>
      <c r="N4" s="35" t="s">
        <v>26</v>
      </c>
      <c r="O4" s="34" t="s">
        <v>27</v>
      </c>
      <c r="P4" s="34" t="s">
        <v>28</v>
      </c>
      <c r="Q4" s="34" t="s">
        <v>29</v>
      </c>
      <c r="R4" s="34" t="s">
        <v>28</v>
      </c>
      <c r="S4" s="34" t="s">
        <v>30</v>
      </c>
      <c r="T4" s="34" t="s">
        <v>28</v>
      </c>
      <c r="U4" s="34" t="s">
        <v>31</v>
      </c>
      <c r="V4" s="34" t="s">
        <v>28</v>
      </c>
      <c r="W4" s="34" t="s">
        <v>63</v>
      </c>
      <c r="X4" s="34" t="s">
        <v>64</v>
      </c>
      <c r="Y4" s="34" t="s">
        <v>65</v>
      </c>
      <c r="Z4" s="34" t="s">
        <v>66</v>
      </c>
      <c r="AA4" s="35" t="s">
        <v>32</v>
      </c>
      <c r="AB4" s="35" t="s">
        <v>33</v>
      </c>
      <c r="AC4" s="35" t="s">
        <v>67</v>
      </c>
      <c r="AD4" s="39" t="s">
        <v>34</v>
      </c>
      <c r="AE4" s="39" t="s">
        <v>28</v>
      </c>
      <c r="AF4" s="40" t="s">
        <v>35</v>
      </c>
      <c r="AG4" s="42" t="s">
        <v>36</v>
      </c>
      <c r="AH4" s="42" t="s">
        <v>28</v>
      </c>
      <c r="AI4" s="42" t="s">
        <v>37</v>
      </c>
      <c r="AJ4" s="42" t="s">
        <v>38</v>
      </c>
      <c r="AK4" s="43" t="s">
        <v>39</v>
      </c>
      <c r="AL4" s="42" t="s">
        <v>40</v>
      </c>
      <c r="AM4" s="42" t="s">
        <v>28</v>
      </c>
      <c r="AN4" s="42" t="s">
        <v>41</v>
      </c>
      <c r="AO4" s="43" t="s">
        <v>42</v>
      </c>
      <c r="AP4" s="42" t="s">
        <v>19</v>
      </c>
      <c r="AQ4" s="46" t="s">
        <v>28</v>
      </c>
      <c r="AR4" s="43" t="s">
        <v>43</v>
      </c>
      <c r="AS4" s="44" t="s">
        <v>44</v>
      </c>
      <c r="AT4" s="44" t="s">
        <v>45</v>
      </c>
      <c r="AU4" s="47" t="s">
        <v>46</v>
      </c>
    </row>
    <row r="5" spans="1:47" s="25" customFormat="1" ht="187.2" x14ac:dyDescent="0.25">
      <c r="A5" s="28" t="s">
        <v>47</v>
      </c>
      <c r="B5" s="28" t="s">
        <v>48</v>
      </c>
      <c r="C5" s="28" t="s">
        <v>49</v>
      </c>
      <c r="D5" s="29" t="s">
        <v>50</v>
      </c>
      <c r="E5" s="30" t="s">
        <v>51</v>
      </c>
      <c r="F5" s="30" t="s">
        <v>52</v>
      </c>
      <c r="G5" s="29">
        <v>5</v>
      </c>
      <c r="H5" s="29">
        <v>3</v>
      </c>
      <c r="I5" s="29">
        <f>G5+H5</f>
        <v>8</v>
      </c>
      <c r="J5" s="36" t="b">
        <f>I5&gt;=9</f>
        <v>0</v>
      </c>
      <c r="K5" s="36">
        <v>89</v>
      </c>
      <c r="L5" s="37">
        <f>IF(F5="硕士第一学年",K5*0.6,IF(F5="硕士第二学年",K5*0.3,IF(F5="博士第一学年",K5*0.1,IF(F5="博士第二学年",K5*0.1,IF(F5="博士第三学年",K5*0.1,"")))))</f>
        <v>26.7</v>
      </c>
      <c r="M5" s="29">
        <v>75</v>
      </c>
      <c r="N5" s="29" t="b">
        <f>M5&gt;=60</f>
        <v>1</v>
      </c>
      <c r="O5" s="28"/>
      <c r="P5" s="29">
        <v>0</v>
      </c>
      <c r="Q5" s="28" t="s">
        <v>53</v>
      </c>
      <c r="R5" s="29">
        <v>0</v>
      </c>
      <c r="S5" s="29"/>
      <c r="T5" s="29">
        <v>0</v>
      </c>
      <c r="U5" s="28" t="s">
        <v>54</v>
      </c>
      <c r="V5" s="29">
        <v>0.4</v>
      </c>
      <c r="W5" s="29"/>
      <c r="X5" s="29">
        <v>5</v>
      </c>
      <c r="Y5" s="29">
        <v>5</v>
      </c>
      <c r="Z5" s="29">
        <f>X5+Y5</f>
        <v>10</v>
      </c>
      <c r="AA5" s="29">
        <f>SUM(P5,R5,T5,V5)</f>
        <v>0.4</v>
      </c>
      <c r="AB5" s="29" t="b">
        <f>IF(OR(ISNUMBER(SEARCH("第一学年",F5)),ISNUMBER(SEARCH("第二学年",F5))),IF(AA5&gt;=0.4,TRUE,FALSE),IF(ISNUMBER(SEARCH("第三学年",F5)),TRUE,FALSE))</f>
        <v>1</v>
      </c>
      <c r="AC5" s="29">
        <f>SUM(L5,P5,R5,T5,V5,Z5)</f>
        <v>37.1</v>
      </c>
      <c r="AD5" s="28" t="s">
        <v>55</v>
      </c>
      <c r="AE5" s="29">
        <v>0.1</v>
      </c>
      <c r="AF5" s="28" t="b">
        <f>AE5&gt;=0.2</f>
        <v>0</v>
      </c>
      <c r="AG5" s="28" t="s">
        <v>56</v>
      </c>
      <c r="AH5" s="29">
        <v>3</v>
      </c>
      <c r="AI5" s="29" t="s">
        <v>57</v>
      </c>
      <c r="AJ5" s="29">
        <v>0</v>
      </c>
      <c r="AK5" s="29">
        <f>IF(OR(AI5="中共党员",AI5="预备党员"),MIN(AJ5*(3/30),3),MIN(AJ5*(3/20),3))</f>
        <v>0</v>
      </c>
      <c r="AL5" s="29" t="s">
        <v>58</v>
      </c>
      <c r="AM5" s="29">
        <v>0.5</v>
      </c>
      <c r="AN5" s="29">
        <f>AK5+AM5</f>
        <v>0.5</v>
      </c>
      <c r="AO5" s="29" t="str">
        <f>IF(OR(AI5="中共党员",AI5="预备党员"),IF(AN5&gt;=2,"是","否"),IF(AN5&gt;=1.5,"是","否"))</f>
        <v>否</v>
      </c>
      <c r="AP5" s="29"/>
      <c r="AQ5" s="29">
        <v>1</v>
      </c>
      <c r="AR5" s="29">
        <f>SUM(AH5,AN5,AQ5)</f>
        <v>4.5</v>
      </c>
      <c r="AS5" s="28" t="s">
        <v>59</v>
      </c>
      <c r="AT5" s="28">
        <v>0.6</v>
      </c>
      <c r="AU5" s="29">
        <f>SUM(I5,AC5,AE5,AR5,AT5)</f>
        <v>50.3</v>
      </c>
    </row>
  </sheetData>
  <mergeCells count="22">
    <mergeCell ref="AP3:AQ3"/>
    <mergeCell ref="U3:V3"/>
    <mergeCell ref="W3:Z3"/>
    <mergeCell ref="AA3:AC3"/>
    <mergeCell ref="AG3:AH3"/>
    <mergeCell ref="AI3:AO3"/>
    <mergeCell ref="A1:AU1"/>
    <mergeCell ref="G2:J2"/>
    <mergeCell ref="K2:AC2"/>
    <mergeCell ref="AD2:AF2"/>
    <mergeCell ref="AG2:AR2"/>
    <mergeCell ref="AS2:AT2"/>
    <mergeCell ref="A2:A4"/>
    <mergeCell ref="B2:B4"/>
    <mergeCell ref="C2:C4"/>
    <mergeCell ref="D2:D4"/>
    <mergeCell ref="E2:E4"/>
    <mergeCell ref="F2:F4"/>
    <mergeCell ref="K3:N3"/>
    <mergeCell ref="O3:P3"/>
    <mergeCell ref="Q3:R3"/>
    <mergeCell ref="S3:T3"/>
  </mergeCells>
  <phoneticPr fontId="23" type="noConversion"/>
  <conditionalFormatting sqref="J1:J2 J4:J1048576">
    <cfRule type="cellIs" dxfId="4" priority="6" operator="equal">
      <formula>FALSE</formula>
    </cfRule>
  </conditionalFormatting>
  <conditionalFormatting sqref="AF1:AF1048576">
    <cfRule type="cellIs" dxfId="3" priority="1" operator="equal">
      <formula>FALSE</formula>
    </cfRule>
  </conditionalFormatting>
  <conditionalFormatting sqref="N1 N5:N1048576">
    <cfRule type="cellIs" dxfId="2" priority="5" operator="equal">
      <formula>FALSE</formula>
    </cfRule>
  </conditionalFormatting>
  <conditionalFormatting sqref="AB1:AB2 AB4:AB1048576">
    <cfRule type="cellIs" dxfId="1" priority="4" operator="equal">
      <formula>FALSE</formula>
    </cfRule>
  </conditionalFormatting>
  <conditionalFormatting sqref="AO1:AQ2 AO4:AQ1048576 AO3:AP3">
    <cfRule type="cellIs" dxfId="0" priority="2" operator="equal">
      <formula>"否"</formula>
    </cfRule>
  </conditionalFormatting>
  <dataValidations count="3">
    <dataValidation type="list" allowBlank="1" showInputMessage="1" showErrorMessage="1" sqref="F1 F5:F1048576" xr:uid="{00000000-0002-0000-0100-000000000000}">
      <formula1>"硕士第一学年,硕士第二学年,博士第一学年,博士第二学年,博士第三学年"</formula1>
    </dataValidation>
    <dataValidation type="list" errorStyle="information" allowBlank="1" showInputMessage="1" showErrorMessage="1" sqref="F2:F4" xr:uid="{00000000-0002-0000-0100-000001000000}">
      <formula1>"硕士第一学年,硕士第二学年,博士第一学年,博士第二学年,博士第三学年"</formula1>
    </dataValidation>
    <dataValidation type="list" allowBlank="1" showInputMessage="1" showErrorMessage="1" sqref="AI1:AI2 AI4:AI1048576" xr:uid="{00000000-0002-0000-0100-000002000000}">
      <formula1>"中共党员,预备党员,共青团员,群众"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tabSelected="1" zoomScale="55" zoomScaleNormal="55" workbookViewId="0">
      <selection activeCell="H15" sqref="H15"/>
    </sheetView>
  </sheetViews>
  <sheetFormatPr defaultColWidth="9" defaultRowHeight="13.8" x14ac:dyDescent="0.25"/>
  <cols>
    <col min="1" max="1" width="8.88671875" customWidth="1"/>
    <col min="2" max="2" width="16.77734375" customWidth="1"/>
    <col min="3" max="3" width="16" customWidth="1"/>
    <col min="4" max="4" width="21.109375" customWidth="1"/>
    <col min="7" max="7" width="17.6640625" customWidth="1"/>
    <col min="8" max="9" width="23.88671875" customWidth="1"/>
    <col min="10" max="10" width="17" customWidth="1"/>
    <col min="11" max="11" width="16.77734375" customWidth="1"/>
    <col min="12" max="12" width="21.77734375" customWidth="1"/>
    <col min="13" max="13" width="21" customWidth="1"/>
    <col min="14" max="14" width="18.109375" style="16" customWidth="1"/>
    <col min="15" max="15" width="31.109375" customWidth="1"/>
    <col min="16" max="16" width="45" customWidth="1"/>
    <col min="17" max="18" width="26.44140625" customWidth="1"/>
    <col min="19" max="19" width="25" customWidth="1"/>
  </cols>
  <sheetData>
    <row r="1" spans="1:19" ht="91.2" customHeight="1" x14ac:dyDescent="0.25">
      <c r="A1" s="80" t="s">
        <v>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14" customFormat="1" ht="22.8" x14ac:dyDescent="0.25">
      <c r="A2" s="83" t="s">
        <v>1</v>
      </c>
      <c r="B2" s="72" t="s">
        <v>69</v>
      </c>
      <c r="C2" s="72" t="s">
        <v>2</v>
      </c>
      <c r="D2" s="72" t="s">
        <v>5</v>
      </c>
      <c r="E2" s="72" t="s">
        <v>70</v>
      </c>
      <c r="F2" s="72" t="s">
        <v>71</v>
      </c>
      <c r="G2" s="72" t="s">
        <v>72</v>
      </c>
      <c r="H2" s="72" t="s">
        <v>73</v>
      </c>
      <c r="I2" s="81" t="s">
        <v>74</v>
      </c>
      <c r="J2" s="81"/>
      <c r="K2" s="81"/>
      <c r="L2" s="81"/>
      <c r="M2" s="81"/>
      <c r="N2" s="81"/>
      <c r="O2" s="81"/>
      <c r="P2" s="81"/>
      <c r="Q2" s="81"/>
      <c r="R2" s="82"/>
      <c r="S2" s="72" t="s">
        <v>75</v>
      </c>
    </row>
    <row r="3" spans="1:19" s="14" customFormat="1" ht="180" customHeight="1" x14ac:dyDescent="0.25">
      <c r="A3" s="84"/>
      <c r="B3" s="73"/>
      <c r="C3" s="73"/>
      <c r="D3" s="73"/>
      <c r="E3" s="73"/>
      <c r="F3" s="73"/>
      <c r="G3" s="73"/>
      <c r="H3" s="73"/>
      <c r="I3" s="17" t="s">
        <v>76</v>
      </c>
      <c r="J3" s="18" t="s">
        <v>77</v>
      </c>
      <c r="K3" s="18" t="s">
        <v>78</v>
      </c>
      <c r="L3" s="18" t="s">
        <v>79</v>
      </c>
      <c r="M3" s="18" t="s">
        <v>80</v>
      </c>
      <c r="N3" s="19" t="s">
        <v>81</v>
      </c>
      <c r="O3" s="18" t="s">
        <v>82</v>
      </c>
      <c r="P3" s="18" t="s">
        <v>83</v>
      </c>
      <c r="Q3" s="18" t="s">
        <v>84</v>
      </c>
      <c r="R3" s="19" t="s">
        <v>81</v>
      </c>
      <c r="S3" s="73"/>
    </row>
    <row r="4" spans="1:19" s="15" customFormat="1" ht="21" x14ac:dyDescent="0.25">
      <c r="A4" s="77">
        <v>1</v>
      </c>
      <c r="B4" s="69"/>
      <c r="C4" s="69"/>
      <c r="D4" s="74"/>
      <c r="E4" s="77"/>
      <c r="F4" s="69"/>
      <c r="G4" s="74"/>
      <c r="H4" s="77"/>
      <c r="I4" s="20"/>
      <c r="J4" s="20"/>
      <c r="K4" s="21"/>
      <c r="L4" s="20"/>
      <c r="M4" s="22"/>
      <c r="N4" s="23"/>
      <c r="O4" s="24"/>
      <c r="P4" s="24"/>
      <c r="Q4" s="24"/>
      <c r="R4" s="24"/>
      <c r="S4" s="20"/>
    </row>
    <row r="5" spans="1:19" s="15" customFormat="1" ht="21" x14ac:dyDescent="0.25">
      <c r="A5" s="78"/>
      <c r="B5" s="70"/>
      <c r="C5" s="70"/>
      <c r="D5" s="75"/>
      <c r="E5" s="78"/>
      <c r="F5" s="70"/>
      <c r="G5" s="75"/>
      <c r="H5" s="78"/>
      <c r="I5" s="20"/>
      <c r="J5" s="20"/>
      <c r="K5" s="21"/>
      <c r="L5" s="20"/>
      <c r="M5" s="22"/>
      <c r="N5" s="23"/>
      <c r="O5" s="24"/>
      <c r="P5" s="24"/>
      <c r="Q5" s="24"/>
      <c r="R5" s="24"/>
      <c r="S5" s="20"/>
    </row>
    <row r="6" spans="1:19" s="15" customFormat="1" ht="21" x14ac:dyDescent="0.25">
      <c r="A6" s="79"/>
      <c r="B6" s="71"/>
      <c r="C6" s="71"/>
      <c r="D6" s="76"/>
      <c r="E6" s="79"/>
      <c r="F6" s="71"/>
      <c r="G6" s="76"/>
      <c r="H6" s="79"/>
      <c r="I6" s="20"/>
      <c r="J6" s="20"/>
      <c r="K6" s="21"/>
      <c r="L6" s="20"/>
      <c r="M6" s="22"/>
      <c r="N6" s="23"/>
      <c r="O6" s="24"/>
      <c r="P6" s="24"/>
      <c r="Q6" s="24"/>
      <c r="R6" s="24"/>
      <c r="S6" s="20"/>
    </row>
  </sheetData>
  <mergeCells count="19">
    <mergeCell ref="S2:S3"/>
    <mergeCell ref="A1:S1"/>
    <mergeCell ref="I2:R2"/>
    <mergeCell ref="A2:A3"/>
    <mergeCell ref="A4:A6"/>
    <mergeCell ref="B2:B3"/>
    <mergeCell ref="B4:B6"/>
    <mergeCell ref="C2:C3"/>
    <mergeCell ref="C4:C6"/>
    <mergeCell ref="D2:D3"/>
    <mergeCell ref="D4:D6"/>
    <mergeCell ref="E2:E3"/>
    <mergeCell ref="E4:E6"/>
    <mergeCell ref="F2:F3"/>
    <mergeCell ref="F4:F6"/>
    <mergeCell ref="G2:G3"/>
    <mergeCell ref="G4:G6"/>
    <mergeCell ref="H2:H3"/>
    <mergeCell ref="H4:H6"/>
  </mergeCells>
  <phoneticPr fontId="2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"/>
  <sheetViews>
    <sheetView zoomScale="85" zoomScaleNormal="85" workbookViewId="0">
      <selection activeCell="C37" sqref="C37"/>
    </sheetView>
  </sheetViews>
  <sheetFormatPr defaultColWidth="8.6640625" defaultRowHeight="13.8" x14ac:dyDescent="0.25"/>
  <cols>
    <col min="1" max="10" width="14.88671875" customWidth="1"/>
  </cols>
  <sheetData>
    <row r="1" spans="1:12" ht="20.399999999999999" x14ac:dyDescent="0.15">
      <c r="A1" s="85" t="s">
        <v>85</v>
      </c>
      <c r="B1" s="85"/>
      <c r="C1" s="85"/>
      <c r="D1" s="85"/>
      <c r="E1" s="85"/>
      <c r="F1" s="85"/>
      <c r="G1" s="85"/>
      <c r="H1" s="85"/>
      <c r="I1" s="85"/>
      <c r="J1" s="85"/>
      <c r="K1" s="9"/>
      <c r="L1" s="9"/>
    </row>
    <row r="2" spans="1:12" ht="31.2" x14ac:dyDescent="0.25">
      <c r="A2" s="1" t="s">
        <v>1</v>
      </c>
      <c r="B2" s="1" t="s">
        <v>70</v>
      </c>
      <c r="C2" s="1" t="s">
        <v>2</v>
      </c>
      <c r="D2" s="1" t="s">
        <v>71</v>
      </c>
      <c r="E2" s="2" t="s">
        <v>86</v>
      </c>
      <c r="F2" s="3" t="s">
        <v>82</v>
      </c>
      <c r="G2" s="3" t="s">
        <v>87</v>
      </c>
      <c r="H2" s="3" t="s">
        <v>83</v>
      </c>
      <c r="I2" s="10" t="s">
        <v>88</v>
      </c>
      <c r="J2" s="10" t="s">
        <v>89</v>
      </c>
      <c r="K2" s="11"/>
      <c r="L2" s="11"/>
    </row>
    <row r="3" spans="1:12" x14ac:dyDescent="0.25">
      <c r="A3" s="4"/>
      <c r="B3" s="4"/>
      <c r="C3" s="4"/>
      <c r="D3" s="4"/>
      <c r="E3" s="4"/>
      <c r="F3" s="4"/>
      <c r="G3" s="4"/>
      <c r="H3" s="4"/>
      <c r="I3" s="12"/>
      <c r="J3" s="12"/>
      <c r="K3" s="13"/>
      <c r="L3" s="13"/>
    </row>
    <row r="4" spans="1:12" ht="15.6" x14ac:dyDescent="0.25">
      <c r="A4" s="5"/>
      <c r="B4" s="5"/>
      <c r="C4" s="5"/>
      <c r="D4" s="5"/>
      <c r="E4" s="6"/>
      <c r="F4" s="7"/>
      <c r="G4" s="6"/>
      <c r="H4" s="7"/>
      <c r="I4" s="6"/>
      <c r="J4" s="6"/>
      <c r="K4" s="13"/>
      <c r="L4" s="13"/>
    </row>
    <row r="5" spans="1:12" ht="15.6" x14ac:dyDescent="0.25">
      <c r="A5" s="5"/>
      <c r="B5" s="5"/>
      <c r="C5" s="5"/>
      <c r="D5" s="5"/>
      <c r="E5" s="6"/>
      <c r="F5" s="7"/>
      <c r="G5" s="6"/>
      <c r="H5" s="7"/>
      <c r="I5" s="6"/>
      <c r="J5" s="6"/>
      <c r="K5" s="13"/>
      <c r="L5" s="13"/>
    </row>
    <row r="6" spans="1:12" ht="15.6" x14ac:dyDescent="0.25">
      <c r="A6" s="5"/>
      <c r="B6" s="5"/>
      <c r="C6" s="8"/>
      <c r="D6" s="8"/>
      <c r="E6" s="6"/>
      <c r="F6" s="7"/>
      <c r="G6" s="7"/>
      <c r="H6" s="7"/>
      <c r="I6" s="6"/>
      <c r="J6" s="6"/>
      <c r="K6" s="13"/>
      <c r="L6" s="13"/>
    </row>
    <row r="7" spans="1:12" ht="15.6" x14ac:dyDescent="0.25">
      <c r="A7" s="5"/>
      <c r="B7" s="5"/>
      <c r="C7" s="8"/>
      <c r="D7" s="8"/>
      <c r="E7" s="7"/>
      <c r="F7" s="7"/>
      <c r="G7" s="7"/>
      <c r="H7" s="7"/>
      <c r="I7" s="6"/>
      <c r="J7" s="6"/>
      <c r="K7" s="13"/>
      <c r="L7" s="13"/>
    </row>
    <row r="8" spans="1:12" x14ac:dyDescent="0.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15">
      <c r="A9" s="86"/>
      <c r="B9" s="86"/>
      <c r="C9" s="86"/>
      <c r="D9" s="86"/>
      <c r="E9" s="86"/>
      <c r="F9" s="86"/>
      <c r="G9" s="86"/>
      <c r="H9" s="86"/>
      <c r="I9" s="9"/>
      <c r="J9" s="9"/>
      <c r="K9" s="9"/>
      <c r="L9" s="9"/>
    </row>
    <row r="10" spans="1:12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mergeCells count="2">
    <mergeCell ref="A1:J1"/>
    <mergeCell ref="A9:H9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硕士国奖综测评分</vt:lpstr>
      <vt:lpstr>研究生学业奖学金综测评分</vt:lpstr>
      <vt:lpstr>博士国奖成果统计</vt:lpstr>
      <vt:lpstr>博士卓越奖学金中期考核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</dc:creator>
  <cp:lastModifiedBy>PC</cp:lastModifiedBy>
  <dcterms:created xsi:type="dcterms:W3CDTF">2020-10-14T11:13:00Z</dcterms:created>
  <dcterms:modified xsi:type="dcterms:W3CDTF">2024-09-27T03:49:41Z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dbb03e70-adbe-4bd9-8f56-8dbe5aa67121</vt:lpwstr>
  </property>
  <property fmtid="{D5CDD505-2E9C-101B-9397-08002B2CF9AE}" pid="3" name="KSOProductBuildVer">
    <vt:lpwstr>2052-12.1.0.16399</vt:lpwstr>
  </property>
  <property fmtid="{D5CDD505-2E9C-101B-9397-08002B2CF9AE}" pid="4" name="ICV">
    <vt:lpwstr>6441C7C43F364260A08A291B3FB741BC_12</vt:lpwstr>
  </property>
</Properties>
</file>